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Exc001 (1)\"/>
    </mc:Choice>
  </mc:AlternateContent>
  <xr:revisionPtr revIDLastSave="0" documentId="13_ncr:1_{714B88FC-8D03-46E0-82F4-8D000B556ED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9" i="1" l="1"/>
  <c r="J18" i="1"/>
  <c r="J17" i="1"/>
  <c r="J16" i="1"/>
  <c r="J15" i="1"/>
  <c r="J14" i="1"/>
  <c r="K13" i="1"/>
  <c r="K14" i="1" s="1"/>
  <c r="J13" i="1"/>
  <c r="K12" i="1"/>
  <c r="L12" i="1" s="1"/>
  <c r="J12" i="1"/>
  <c r="J19" i="1" s="1"/>
  <c r="E14" i="1"/>
  <c r="E13" i="1"/>
  <c r="E7" i="1"/>
  <c r="E4" i="1"/>
  <c r="E3" i="1"/>
  <c r="K15" i="1" l="1"/>
  <c r="L14" i="1"/>
  <c r="L13" i="1"/>
  <c r="E16" i="1"/>
  <c r="E15" i="1"/>
  <c r="E17" i="1"/>
  <c r="E18" i="1"/>
  <c r="E8" i="1"/>
  <c r="D2" i="1"/>
  <c r="L15" i="1" l="1"/>
  <c r="K16" i="1"/>
  <c r="E19" i="1"/>
  <c r="E6" i="1"/>
  <c r="E5" i="1"/>
  <c r="L16" i="1" l="1"/>
  <c r="K17" i="1"/>
  <c r="E9" i="1"/>
  <c r="C9" i="1"/>
  <c r="B9" i="1"/>
  <c r="D8" i="1"/>
  <c r="D7" i="1"/>
  <c r="D6" i="1"/>
  <c r="D5" i="1"/>
  <c r="D4" i="1"/>
  <c r="D3" i="1"/>
  <c r="K18" i="1" l="1"/>
  <c r="L18" i="1" s="1"/>
  <c r="L19" i="1" s="1"/>
  <c r="L17" i="1"/>
  <c r="D9" i="1"/>
</calcChain>
</file>

<file path=xl/sharedStrings.xml><?xml version="1.0" encoding="utf-8"?>
<sst xmlns="http://schemas.openxmlformats.org/spreadsheetml/2006/main" count="13" uniqueCount="12">
  <si>
    <t>a</t>
  </si>
  <si>
    <t>b</t>
  </si>
  <si>
    <t>c</t>
  </si>
  <si>
    <t>d</t>
  </si>
  <si>
    <t>Total</t>
  </si>
  <si>
    <t>Perdidas de tiempo</t>
  </si>
  <si>
    <t>Inicio</t>
  </si>
  <si>
    <t>Fin</t>
  </si>
  <si>
    <t>Horas solapadas</t>
  </si>
  <si>
    <t>nuevo Inicio</t>
  </si>
  <si>
    <t>Horas</t>
  </si>
  <si>
    <t>De las 9:25 hs de permanencia, sólo no trabajo 5 minutos: los que van de las 8:55 a las 9:00 hs.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</si>
</sst>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hh]:mm"/>
  </numFmts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mbria"/>
      <family val="2"/>
    </font>
    <font>
      <b/>
      <sz val="12"/>
      <color theme="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20" fontId="0" fillId="0" borderId="0" xfId="0" applyNumberFormat="1"/>
    <xf numFmtId="46" fontId="0" fillId="0" borderId="0" xfId="0" applyNumberFormat="1"/>
    <xf numFmtId="46" fontId="0" fillId="2" borderId="0" xfId="0" applyNumberFormat="1" applyFill="1"/>
    <xf numFmtId="46" fontId="0" fillId="3" borderId="0" xfId="0" applyNumberFormat="1" applyFill="1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2" fillId="0" borderId="0" xfId="1" applyAlignment="1">
      <alignment vertical="center"/>
    </xf>
    <xf numFmtId="21" fontId="0" fillId="0" borderId="0" xfId="0" applyNumberFormat="1" applyAlignment="1">
      <alignment vertical="center"/>
    </xf>
    <xf numFmtId="164" fontId="0" fillId="4" borderId="0" xfId="0" applyNumberFormat="1" applyFill="1" applyAlignment="1">
      <alignment horizontal="center" vertical="center"/>
    </xf>
    <xf numFmtId="164" fontId="0" fillId="5" borderId="0" xfId="0" applyNumberFormat="1" applyFill="1" applyAlignment="1">
      <alignment horizontal="center" vertical="center"/>
    </xf>
    <xf numFmtId="0" fontId="2" fillId="0" borderId="0" xfId="1" applyAlignment="1">
      <alignment vertical="center" wrapText="1"/>
    </xf>
    <xf numFmtId="0" fontId="0" fillId="0" borderId="0" xfId="0" applyAlignment="1">
      <alignment vertical="center" wrapText="1"/>
    </xf>
    <xf numFmtId="46" fontId="1" fillId="0" borderId="0" xfId="0" applyNumberFormat="1" applyFont="1" applyFill="1" applyBorder="1" applyAlignment="1">
      <alignment horizontal="center"/>
    </xf>
    <xf numFmtId="46" fontId="0" fillId="0" borderId="0" xfId="0" applyNumberFormat="1" applyFill="1" applyBorder="1"/>
    <xf numFmtId="0" fontId="0" fillId="0" borderId="0" xfId="0" applyFill="1" applyBorder="1"/>
  </cellXfs>
  <cellStyles count="2">
    <cellStyle name="Normal" xfId="0" builtinId="0"/>
    <cellStyle name="Normal 2" xfId="1" xr:uid="{7E5DBCCD-1F0F-48FA-9226-C0AAC4E87D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S37"/>
  <sheetViews>
    <sheetView tabSelected="1" workbookViewId="0">
      <selection activeCell="L24" sqref="L24"/>
    </sheetView>
  </sheetViews>
  <sheetFormatPr baseColWidth="10" defaultRowHeight="15" x14ac:dyDescent="0.25"/>
  <cols>
    <col min="5" max="5" width="19.85546875" customWidth="1"/>
  </cols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19" x14ac:dyDescent="0.25">
      <c r="A2">
        <v>1</v>
      </c>
      <c r="B2" s="1">
        <v>0.2638888888888889</v>
      </c>
      <c r="C2" s="1">
        <v>0.28472222222222221</v>
      </c>
      <c r="D2" s="1">
        <f>+C2-B2</f>
        <v>2.0833333333333315E-2</v>
      </c>
      <c r="E2" s="1">
        <v>0</v>
      </c>
    </row>
    <row r="3" spans="1:19" x14ac:dyDescent="0.25">
      <c r="A3">
        <v>2</v>
      </c>
      <c r="B3" s="1">
        <v>0.28472222222222221</v>
      </c>
      <c r="C3" s="1">
        <v>0.2986111111111111</v>
      </c>
      <c r="D3" s="1">
        <f t="shared" ref="D3:D8" si="0">+C3-B3</f>
        <v>1.3888888888888895E-2</v>
      </c>
      <c r="E3" s="1">
        <f>IF(B3&gt;=C2,+B3-C2,0)</f>
        <v>0</v>
      </c>
    </row>
    <row r="4" spans="1:19" x14ac:dyDescent="0.25">
      <c r="A4">
        <v>3</v>
      </c>
      <c r="B4" s="1">
        <v>0.3125</v>
      </c>
      <c r="C4" s="1">
        <v>0.31944444444444448</v>
      </c>
      <c r="D4" s="1">
        <f t="shared" si="0"/>
        <v>6.9444444444444753E-3</v>
      </c>
      <c r="E4" s="1">
        <f>IF(B4&gt;=C3,+B4-C3,0)</f>
        <v>1.3888888888888895E-2</v>
      </c>
    </row>
    <row r="5" spans="1:19" x14ac:dyDescent="0.25">
      <c r="A5">
        <v>4</v>
      </c>
      <c r="B5" s="1">
        <v>0.31944444444444448</v>
      </c>
      <c r="C5" s="1">
        <v>0.34722222222222227</v>
      </c>
      <c r="D5" s="1">
        <f t="shared" si="0"/>
        <v>2.777777777777779E-2</v>
      </c>
      <c r="E5" s="1">
        <f t="shared" ref="E5:E6" si="1">IF(B5&gt;=C4,+B5-C4,0)</f>
        <v>0</v>
      </c>
    </row>
    <row r="6" spans="1:19" x14ac:dyDescent="0.25">
      <c r="A6">
        <v>5</v>
      </c>
      <c r="B6" s="1">
        <v>0.3263888888888889</v>
      </c>
      <c r="C6" s="1">
        <v>0.55555555555555558</v>
      </c>
      <c r="D6" s="1">
        <f t="shared" si="0"/>
        <v>0.22916666666666669</v>
      </c>
      <c r="E6" s="1">
        <f t="shared" si="1"/>
        <v>0</v>
      </c>
    </row>
    <row r="7" spans="1:19" x14ac:dyDescent="0.25">
      <c r="A7">
        <v>6</v>
      </c>
      <c r="B7" s="1">
        <v>0.3576388888888889</v>
      </c>
      <c r="C7" s="1">
        <v>0.5625</v>
      </c>
      <c r="D7" s="1">
        <f t="shared" si="0"/>
        <v>0.2048611111111111</v>
      </c>
      <c r="E7" s="1">
        <f>IF(B7&gt;=C6,+B7-C6,0)</f>
        <v>0</v>
      </c>
    </row>
    <row r="8" spans="1:19" x14ac:dyDescent="0.25">
      <c r="A8">
        <v>7</v>
      </c>
      <c r="B8" s="1">
        <v>0.56597222222222221</v>
      </c>
      <c r="C8" s="1">
        <v>0.59027777777777779</v>
      </c>
      <c r="D8" s="1">
        <f t="shared" si="0"/>
        <v>2.430555555555558E-2</v>
      </c>
      <c r="E8" s="1">
        <f>IF(B8&gt;=C7,+B8-C7,0)</f>
        <v>3.4722222222222099E-3</v>
      </c>
    </row>
    <row r="9" spans="1:19" x14ac:dyDescent="0.25">
      <c r="A9" t="s">
        <v>4</v>
      </c>
      <c r="B9" s="1">
        <f>MIN(B2:B8)</f>
        <v>0.2638888888888889</v>
      </c>
      <c r="C9" s="1">
        <f>MAX(C2:C8)</f>
        <v>0.59027777777777779</v>
      </c>
      <c r="D9" s="1">
        <f t="shared" ref="D9" si="2">SUM(D2:D8)</f>
        <v>0.5277777777777779</v>
      </c>
      <c r="E9" s="1">
        <f>SUM(E2:E8)</f>
        <v>1.7361111111111105E-2</v>
      </c>
    </row>
    <row r="11" spans="1:19" ht="47.25" x14ac:dyDescent="0.25">
      <c r="H11" s="5" t="s">
        <v>6</v>
      </c>
      <c r="I11" s="5" t="s">
        <v>7</v>
      </c>
      <c r="J11" s="6" t="s">
        <v>8</v>
      </c>
      <c r="K11" s="6" t="s">
        <v>9</v>
      </c>
      <c r="L11" s="5" t="s">
        <v>10</v>
      </c>
    </row>
    <row r="12" spans="1:19" ht="15.75" x14ac:dyDescent="0.25">
      <c r="B12" s="2">
        <v>0.31944444444444448</v>
      </c>
      <c r="C12" s="4">
        <v>0.37152777777777773</v>
      </c>
      <c r="D12" s="2">
        <v>5.2083333333333259E-2</v>
      </c>
      <c r="E12" s="1">
        <v>0</v>
      </c>
      <c r="H12" s="8">
        <v>0.31944444444444448</v>
      </c>
      <c r="I12" s="8">
        <v>0.37152777777777773</v>
      </c>
      <c r="J12" s="8">
        <f>I12 - H12</f>
        <v>5.2083333333333259E-2</v>
      </c>
      <c r="K12" s="8">
        <f>MAX(MAX(H12, I11), K11)</f>
        <v>0.31944444444444448</v>
      </c>
      <c r="L12" s="8">
        <f>IF(I12 &gt;= K12, I12-K12, 0)</f>
        <v>5.2083333333333259E-2</v>
      </c>
      <c r="M12" s="7"/>
      <c r="N12" s="7"/>
      <c r="O12" s="7"/>
      <c r="P12" s="7"/>
      <c r="Q12" s="7"/>
      <c r="R12" s="7"/>
      <c r="S12" s="7"/>
    </row>
    <row r="13" spans="1:19" ht="15.75" x14ac:dyDescent="0.25">
      <c r="B13" s="3">
        <v>0.375</v>
      </c>
      <c r="C13" s="4">
        <v>0.45833333333333331</v>
      </c>
      <c r="D13" s="2">
        <v>8.3333333333333315E-2</v>
      </c>
      <c r="E13" s="2">
        <f>IF(B13&gt;=C12,+B13-C12,0)</f>
        <v>3.4722222222222654E-3</v>
      </c>
      <c r="H13" s="8">
        <v>0.375</v>
      </c>
      <c r="I13" s="8">
        <v>0.45833333333333331</v>
      </c>
      <c r="J13" s="8">
        <f t="shared" ref="J13:J18" si="3">I13 - H13</f>
        <v>8.3333333333333315E-2</v>
      </c>
      <c r="K13" s="8">
        <f t="shared" ref="K13" si="4">MAX(MAX(H13, I12), K12)</f>
        <v>0.375</v>
      </c>
      <c r="L13" s="8">
        <f>IF(I13 &gt;= K13, I13-K13, 0)</f>
        <v>8.3333333333333315E-2</v>
      </c>
      <c r="M13" s="7"/>
      <c r="N13" s="7"/>
      <c r="O13" s="7"/>
      <c r="P13" s="7"/>
      <c r="Q13" s="7"/>
      <c r="R13" s="7"/>
      <c r="S13" s="7"/>
    </row>
    <row r="14" spans="1:19" ht="15.75" x14ac:dyDescent="0.25">
      <c r="B14" s="3">
        <v>0.40972222222222227</v>
      </c>
      <c r="C14" s="4">
        <v>0.43055555555555558</v>
      </c>
      <c r="D14" s="2">
        <v>2.0833333333333315E-2</v>
      </c>
      <c r="E14" s="2">
        <f>IF(B14&gt;=C13,+B14-C13,0)</f>
        <v>0</v>
      </c>
      <c r="H14" s="8">
        <v>0.40972222222222227</v>
      </c>
      <c r="I14" s="8">
        <v>0.43055555555555558</v>
      </c>
      <c r="J14" s="8">
        <f t="shared" si="3"/>
        <v>2.0833333333333315E-2</v>
      </c>
      <c r="K14" s="8">
        <f>MAX(MAX(H14, I13), K13)</f>
        <v>0.45833333333333331</v>
      </c>
      <c r="L14" s="8">
        <f>IF(I14 &gt;= K14, I14-K14, 0)</f>
        <v>0</v>
      </c>
      <c r="M14" s="7"/>
      <c r="N14" s="7"/>
      <c r="O14" s="7"/>
      <c r="P14" s="7"/>
      <c r="Q14" s="7"/>
      <c r="R14" s="7"/>
      <c r="S14" s="7"/>
    </row>
    <row r="15" spans="1:19" ht="15.75" x14ac:dyDescent="0.25">
      <c r="B15" s="3">
        <v>0.4513888888888889</v>
      </c>
      <c r="C15" s="4">
        <v>0.47916666666666669</v>
      </c>
      <c r="D15" s="2">
        <v>2.777777777777779E-2</v>
      </c>
      <c r="E15" s="2">
        <f t="shared" ref="E15:E36" si="5">IF(B15&gt;=C14,+B15-C14,0)</f>
        <v>2.0833333333333315E-2</v>
      </c>
      <c r="H15" s="8">
        <v>0.4513888888888889</v>
      </c>
      <c r="I15" s="8">
        <v>0.47916666666666669</v>
      </c>
      <c r="J15" s="8">
        <f t="shared" si="3"/>
        <v>2.777777777777779E-2</v>
      </c>
      <c r="K15" s="8">
        <f t="shared" ref="K15:K18" si="6">MAX(MAX(H15, I14), K14)</f>
        <v>0.45833333333333331</v>
      </c>
      <c r="L15" s="8">
        <f t="shared" ref="L15:L17" si="7">IF(I15 &gt;= K15, I15-K15, 0)</f>
        <v>2.083333333333337E-2</v>
      </c>
      <c r="M15" s="7"/>
      <c r="N15" s="7"/>
      <c r="O15" s="7"/>
      <c r="P15" s="7"/>
      <c r="Q15" s="7"/>
      <c r="R15" s="7"/>
      <c r="S15" s="7"/>
    </row>
    <row r="16" spans="1:19" ht="15.75" x14ac:dyDescent="0.25">
      <c r="B16" s="3">
        <v>0.46527777777777773</v>
      </c>
      <c r="C16" s="4">
        <v>0.70833333333333337</v>
      </c>
      <c r="D16" s="2">
        <v>0.24305555555555564</v>
      </c>
      <c r="E16" s="2">
        <f>IF(B16&gt;=C15,+B16-C15,0)</f>
        <v>0</v>
      </c>
      <c r="H16" s="8">
        <v>0.46527777777777773</v>
      </c>
      <c r="I16" s="8">
        <v>0.70833333333333337</v>
      </c>
      <c r="J16" s="8">
        <f t="shared" si="3"/>
        <v>0.24305555555555564</v>
      </c>
      <c r="K16" s="8">
        <f t="shared" si="6"/>
        <v>0.47916666666666669</v>
      </c>
      <c r="L16" s="8">
        <f t="shared" si="7"/>
        <v>0.22916666666666669</v>
      </c>
      <c r="M16" s="7"/>
      <c r="N16" s="7"/>
      <c r="O16" s="7"/>
      <c r="P16" s="7"/>
      <c r="Q16" s="7"/>
      <c r="R16" s="7"/>
      <c r="S16" s="7"/>
    </row>
    <row r="17" spans="2:19" ht="15.75" x14ac:dyDescent="0.25">
      <c r="B17" s="3">
        <v>0.49305555555555558</v>
      </c>
      <c r="C17" s="4">
        <v>0.70486111111111116</v>
      </c>
      <c r="D17" s="2">
        <v>0.21180555555555558</v>
      </c>
      <c r="E17" s="2">
        <f t="shared" si="5"/>
        <v>0</v>
      </c>
      <c r="H17" s="8">
        <v>0.49305555555555558</v>
      </c>
      <c r="I17" s="8">
        <v>0.70486111111111116</v>
      </c>
      <c r="J17" s="8">
        <f t="shared" si="3"/>
        <v>0.21180555555555558</v>
      </c>
      <c r="K17" s="8">
        <f t="shared" si="6"/>
        <v>0.70833333333333337</v>
      </c>
      <c r="L17" s="8">
        <f t="shared" si="7"/>
        <v>0</v>
      </c>
      <c r="M17" s="7"/>
      <c r="N17" s="7"/>
      <c r="O17" s="7"/>
      <c r="P17" s="7"/>
      <c r="Q17" s="7"/>
      <c r="R17" s="7"/>
      <c r="S17" s="7"/>
    </row>
    <row r="18" spans="2:19" ht="15.75" x14ac:dyDescent="0.25">
      <c r="B18" s="3">
        <v>0.52430555555555558</v>
      </c>
      <c r="C18" s="4">
        <v>0.71180555555555547</v>
      </c>
      <c r="D18" s="2">
        <v>0.18749999999999989</v>
      </c>
      <c r="E18" s="2">
        <f t="shared" si="5"/>
        <v>0</v>
      </c>
      <c r="H18" s="8">
        <v>0.52430555555555558</v>
      </c>
      <c r="I18" s="8">
        <v>0.71180555555555547</v>
      </c>
      <c r="J18" s="8">
        <f t="shared" si="3"/>
        <v>0.18749999999999989</v>
      </c>
      <c r="K18" s="8">
        <f t="shared" si="6"/>
        <v>0.70833333333333337</v>
      </c>
      <c r="L18" s="8">
        <f>IF(I18 &gt;= K18, I18-K18, 0)</f>
        <v>3.4722222222220989E-3</v>
      </c>
      <c r="M18" s="7"/>
      <c r="N18" s="7"/>
      <c r="O18" s="7"/>
      <c r="P18" s="7"/>
      <c r="Q18" s="7"/>
      <c r="R18" s="7"/>
      <c r="S18" s="7"/>
    </row>
    <row r="19" spans="2:19" ht="15.75" x14ac:dyDescent="0.25">
      <c r="E19" s="3">
        <f>SUM(E12:E18)</f>
        <v>2.430555555555558E-2</v>
      </c>
      <c r="H19" s="7" t="s">
        <v>4</v>
      </c>
      <c r="I19" s="9">
        <f>I18 - H12</f>
        <v>0.39236111111111099</v>
      </c>
      <c r="J19" s="10">
        <f>SUM(J12:J18)</f>
        <v>0.82638888888888873</v>
      </c>
      <c r="K19" s="7"/>
      <c r="L19" s="10">
        <f>SUM(L12:L18)</f>
        <v>0.38888888888888873</v>
      </c>
      <c r="M19" s="7"/>
      <c r="N19" s="7"/>
      <c r="O19" s="7"/>
      <c r="P19" s="7"/>
      <c r="Q19" s="7"/>
      <c r="R19" s="7"/>
      <c r="S19" s="7"/>
    </row>
    <row r="20" spans="2:19" ht="15.75" x14ac:dyDescent="0.25">
      <c r="B20" s="13"/>
      <c r="C20" s="13"/>
      <c r="D20" s="13"/>
      <c r="E20" s="14"/>
      <c r="H20" s="7"/>
      <c r="I20" s="9"/>
      <c r="J20" s="10"/>
      <c r="K20" s="7"/>
      <c r="L20" s="10"/>
      <c r="M20" s="7"/>
      <c r="N20" s="11" t="s">
        <v>11</v>
      </c>
      <c r="O20" s="11"/>
      <c r="P20" s="11"/>
      <c r="Q20" s="12"/>
      <c r="R20" s="12"/>
      <c r="S20" s="12"/>
    </row>
    <row r="21" spans="2:19" ht="15.75" x14ac:dyDescent="0.25">
      <c r="B21" s="13"/>
      <c r="C21" s="13"/>
      <c r="D21" s="13"/>
      <c r="E21" s="14"/>
      <c r="H21" s="7"/>
      <c r="I21" s="7"/>
      <c r="J21" s="7"/>
      <c r="K21" s="7"/>
      <c r="L21" s="7"/>
      <c r="M21" s="7"/>
      <c r="N21" s="12"/>
      <c r="O21" s="12"/>
      <c r="P21" s="12"/>
      <c r="Q21" s="12"/>
      <c r="R21" s="12"/>
      <c r="S21" s="12"/>
    </row>
    <row r="22" spans="2:19" x14ac:dyDescent="0.25">
      <c r="B22" s="13"/>
      <c r="C22" s="13"/>
      <c r="D22" s="13"/>
      <c r="E22" s="14"/>
    </row>
    <row r="23" spans="2:19" x14ac:dyDescent="0.25">
      <c r="B23" s="13"/>
      <c r="C23" s="13"/>
      <c r="D23" s="13"/>
      <c r="E23" s="14"/>
    </row>
    <row r="24" spans="2:19" x14ac:dyDescent="0.25">
      <c r="B24" s="13"/>
      <c r="C24" s="13"/>
      <c r="D24" s="13"/>
      <c r="E24" s="14"/>
    </row>
    <row r="25" spans="2:19" x14ac:dyDescent="0.25">
      <c r="B25" s="13"/>
      <c r="C25" s="13"/>
      <c r="D25" s="13"/>
      <c r="E25" s="14"/>
    </row>
    <row r="26" spans="2:19" x14ac:dyDescent="0.25">
      <c r="B26" s="13"/>
      <c r="C26" s="13"/>
      <c r="D26" s="13"/>
      <c r="E26" s="14"/>
    </row>
    <row r="27" spans="2:19" x14ac:dyDescent="0.25">
      <c r="B27" s="13"/>
      <c r="C27" s="13"/>
      <c r="D27" s="13"/>
      <c r="E27" s="14"/>
    </row>
    <row r="28" spans="2:19" x14ac:dyDescent="0.25">
      <c r="B28" s="13"/>
      <c r="C28" s="13"/>
      <c r="D28" s="13"/>
      <c r="E28" s="14"/>
    </row>
    <row r="29" spans="2:19" x14ac:dyDescent="0.25">
      <c r="B29" s="13"/>
      <c r="C29" s="13"/>
      <c r="D29" s="13"/>
      <c r="E29" s="14"/>
    </row>
    <row r="30" spans="2:19" x14ac:dyDescent="0.25">
      <c r="B30" s="13"/>
      <c r="C30" s="13"/>
      <c r="D30" s="13"/>
      <c r="E30" s="14"/>
    </row>
    <row r="31" spans="2:19" x14ac:dyDescent="0.25">
      <c r="B31" s="13"/>
      <c r="C31" s="13"/>
      <c r="D31" s="13"/>
      <c r="E31" s="14"/>
    </row>
    <row r="32" spans="2:19" x14ac:dyDescent="0.25">
      <c r="B32" s="13"/>
      <c r="C32" s="13"/>
      <c r="D32" s="13"/>
      <c r="E32" s="14"/>
    </row>
    <row r="33" spans="2:5" x14ac:dyDescent="0.25">
      <c r="B33" s="13"/>
      <c r="C33" s="13"/>
      <c r="D33" s="13"/>
      <c r="E33" s="14"/>
    </row>
    <row r="34" spans="2:5" x14ac:dyDescent="0.25">
      <c r="B34" s="13"/>
      <c r="C34" s="13"/>
      <c r="D34" s="13"/>
      <c r="E34" s="14"/>
    </row>
    <row r="35" spans="2:5" x14ac:dyDescent="0.25">
      <c r="B35" s="13"/>
      <c r="C35" s="13"/>
      <c r="D35" s="13"/>
      <c r="E35" s="14"/>
    </row>
    <row r="36" spans="2:5" x14ac:dyDescent="0.25">
      <c r="B36" s="13"/>
      <c r="C36" s="13"/>
      <c r="D36" s="13"/>
      <c r="E36" s="14"/>
    </row>
    <row r="37" spans="2:5" x14ac:dyDescent="0.25">
      <c r="B37" s="15"/>
      <c r="C37" s="15"/>
      <c r="D37" s="15"/>
      <c r="E37" s="14"/>
    </row>
  </sheetData>
  <mergeCells count="1">
    <mergeCell ref="N20:S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Caballero</dc:creator>
  <cp:lastModifiedBy>Ruben</cp:lastModifiedBy>
  <dcterms:created xsi:type="dcterms:W3CDTF">2020-03-18T09:28:31Z</dcterms:created>
  <dcterms:modified xsi:type="dcterms:W3CDTF">2020-03-18T14:46:46Z</dcterms:modified>
</cp:coreProperties>
</file>